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/>
  </bookViews>
  <sheets>
    <sheet name="Прил 4" sheetId="1" r:id="rId1"/>
  </sheets>
  <definedNames>
    <definedName name="_xlnm.Print_Area" localSheetId="0">'Прил 4'!$A$1:$H$59</definedName>
  </definedNames>
  <calcPr calcId="152511"/>
</workbook>
</file>

<file path=xl/calcChain.xml><?xml version="1.0" encoding="utf-8"?>
<calcChain xmlns="http://schemas.openxmlformats.org/spreadsheetml/2006/main">
  <c r="H38" i="1" l="1"/>
  <c r="H36" i="1"/>
  <c r="H34" i="1"/>
  <c r="H32" i="1"/>
  <c r="H37" i="1"/>
  <c r="G37" i="1"/>
  <c r="H35" i="1" l="1"/>
  <c r="G35" i="1"/>
  <c r="H33" i="1"/>
  <c r="G33" i="1"/>
  <c r="H31" i="1"/>
  <c r="G31" i="1"/>
  <c r="H59" i="1" l="1"/>
  <c r="H54" i="1"/>
  <c r="G13" i="1" l="1"/>
  <c r="G15" i="1"/>
  <c r="G17" i="1"/>
  <c r="G19" i="1"/>
  <c r="G21" i="1"/>
  <c r="G23" i="1"/>
  <c r="H25" i="1"/>
  <c r="G27" i="1"/>
  <c r="H28" i="1"/>
  <c r="H29" i="1"/>
  <c r="H39" i="1"/>
  <c r="H41" i="1"/>
  <c r="H43" i="1"/>
  <c r="G47" i="1"/>
  <c r="G49" i="1" s="1"/>
  <c r="F49" i="1"/>
  <c r="G54" i="1"/>
  <c r="G25" i="1" l="1"/>
  <c r="H49" i="1"/>
  <c r="H9" i="1" s="1"/>
  <c r="G59" i="1"/>
</calcChain>
</file>

<file path=xl/comments1.xml><?xml version="1.0" encoding="utf-8"?>
<comments xmlns="http://schemas.openxmlformats.org/spreadsheetml/2006/main">
  <authors>
    <author>Автор</author>
  </authors>
  <commentList>
    <comment ref="H5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соф мб</t>
        </r>
      </text>
    </comment>
    <comment ref="H5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соф. Мб 8475,5</t>
        </r>
      </text>
    </comment>
  </commentList>
</comments>
</file>

<file path=xl/sharedStrings.xml><?xml version="1.0" encoding="utf-8"?>
<sst xmlns="http://schemas.openxmlformats.org/spreadsheetml/2006/main" count="215" uniqueCount="48">
  <si>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</si>
  <si>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</si>
  <si>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</si>
  <si>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</si>
  <si>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</si>
  <si>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</si>
  <si>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</si>
  <si>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</si>
  <si>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</si>
  <si>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</si>
  <si>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</si>
  <si>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</si>
  <si>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</si>
  <si>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</si>
  <si>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</si>
  <si>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</si>
  <si>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</si>
  <si>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</si>
  <si>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ул. Космонавтов, д. 31</t>
  </si>
  <si>
    <t>К-69</t>
  </si>
  <si>
    <t>№
п/п</t>
  </si>
  <si>
    <t>Выполняе
мые
работы</t>
  </si>
  <si>
    <t>Серия
дома</t>
  </si>
  <si>
    <t>Год ввода
в
эксплуатац
ию</t>
  </si>
  <si>
    <t>Кол-во
объектов</t>
  </si>
  <si>
    <t>Сметная стоимость объекта, руб.</t>
  </si>
  <si>
    <t>Стоимость
работ на
плановый
период, тыс.
руб.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</si>
  <si>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</si>
  <si>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</si>
  <si>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</si>
  <si>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</si>
  <si>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</si>
  <si>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</si>
  <si>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</si>
  <si>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</si>
  <si>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</si>
  <si>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2025 год</t>
  </si>
  <si>
    <t>ул. Б. Хмельницкого, д. 21</t>
  </si>
  <si>
    <t>ул. Бауманская, д. 30</t>
  </si>
  <si>
    <t>2022-2026 гг. Всего Термостабилизация грунтов под многоквартирными
домами и социальными объектами (бурение температурных скважин, ПСД и
мероприятия по термостабилизации)</t>
  </si>
  <si>
    <t>2026 год</t>
  </si>
  <si>
    <t>ПСД (I этап)</t>
  </si>
  <si>
    <t xml:space="preserve">ИТОГО </t>
  </si>
  <si>
    <t xml:space="preserve"> 3 оъекта </t>
  </si>
  <si>
    <t xml:space="preserve">3 объекта </t>
  </si>
  <si>
    <t>5 объектов</t>
  </si>
  <si>
    <t>Приложение № 1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</si>
  <si>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Приложение № 2 к постановлению 
Администрации города Норильска 
от 26.09.2024 № 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</si>
</sst>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name val="Times New Roman"/>
      <family val="2"/>
    </font>
    <font>
      <sz val="13"/>
      <name val="Calibri"/>
      <family val="2"/>
    </font>
    <font>
      <sz val="12"/>
      <name val="Times New Roman"/>
      <family val="2"/>
    </font>
    <font>
      <b/>
      <sz val="13"/>
      <name val="Times New Roman"/>
      <family val="1"/>
      <charset val="204"/>
    </font>
    <font>
      <i/>
      <sz val="13"/>
      <name val="Times New Roman"/>
      <family val="2"/>
    </font>
    <font>
      <sz val="13"/>
      <name val="Times New Roman"/>
      <family val="1"/>
      <charset val="204"/>
    </font>
    <font>
      <b/>
      <sz val="13"/>
      <name val="Times New Roman"/>
      <family val="2"/>
    </font>
    <font>
      <b/>
      <sz val="11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5" fillId="0" borderId="0" xfId="0" applyFont="1"/>
    <xf numFmtId="164" fontId="9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 wrapText="1"/>
    </xf>
    <xf numFmtId="164" fontId="11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164" fontId="11" fillId="0" borderId="1" xfId="0" applyNumberFormat="1" applyFont="1" applyFill="1" applyBorder="1" applyAlignment="1">
      <alignment horizontal="right"/>
    </xf>
    <xf numFmtId="0" fontId="2" fillId="2" borderId="0" xfId="1" applyFont="1" applyFill="1" applyAlignment="1">
      <alignment vertical="center" wrapText="1"/>
    </xf>
    <xf numFmtId="164" fontId="6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4" fontId="3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164" fontId="16" fillId="3" borderId="0" xfId="0" applyNumberFormat="1" applyFont="1" applyFill="1"/>
    <xf numFmtId="0" fontId="3" fillId="0" borderId="0" xfId="0" applyFont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164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view="pageBreakPreview" zoomScaleNormal="100" zoomScaleSheetLayoutView="100" workbookViewId="0">
      <selection activeCell="D2" sqref="D2"/>
    </sheetView>
  </sheetViews>
  <sheetFormatPr defaultColWidth="9.109375" defaultRowHeight="13.8" x14ac:dyDescent="0.25"/>
  <cols>
    <col min="1" max="1" width="4.88671875" style="1" customWidth="1"/>
    <col min="2" max="2" width="35.88671875" style="1" customWidth="1"/>
    <col min="3" max="3" width="15.5546875" style="1" customWidth="1"/>
    <col min="4" max="4" width="10.88671875" style="1" customWidth="1"/>
    <col min="5" max="5" width="13" style="1" customWidth="1"/>
    <col min="6" max="6" width="11.109375" style="1" customWidth="1"/>
    <col min="7" max="7" width="14.44140625" style="1" customWidth="1"/>
    <col min="8" max="8" width="17" style="1" customWidth="1"/>
    <col min="9" max="16384" width="9.109375" style="1"/>
  </cols>
  <sheetData>
    <row r="1" spans="1:8" ht="41.25" customHeight="1" x14ac:dyDescent="0.25">
      <c r="E1" s="30" t="s">
        <v>47</v>
      </c>
      <c r="F1" s="30"/>
      <c r="G1" s="30"/>
      <c r="H1" s="30"/>
    </row>
    <row r="2" spans="1:8" ht="69.75" customHeight="1" x14ac:dyDescent="0.25">
      <c r="D2" s="15"/>
      <c r="E2" s="44" t="s">
        <v>46</v>
      </c>
      <c r="F2" s="44"/>
      <c r="G2" s="44"/>
      <c r="H2" s="44"/>
    </row>
    <row r="3" spans="1:8" ht="9" customHeight="1" x14ac:dyDescent="0.25"/>
    <row r="4" spans="1:8" x14ac:dyDescent="0.25">
      <c r="A4" s="39" t="s">
        <v>0</v>
      </c>
      <c r="B4" s="39"/>
      <c r="C4" s="39"/>
      <c r="D4" s="39"/>
      <c r="E4" s="39"/>
      <c r="F4" s="39"/>
      <c r="G4" s="39"/>
      <c r="H4" s="39"/>
    </row>
    <row r="5" spans="1:8" x14ac:dyDescent="0.25">
      <c r="A5" s="39" t="s">
        <v>1</v>
      </c>
      <c r="B5" s="39"/>
      <c r="C5" s="39"/>
      <c r="D5" s="39"/>
      <c r="E5" s="39"/>
      <c r="F5" s="39"/>
      <c r="G5" s="39"/>
      <c r="H5" s="39"/>
    </row>
    <row r="6" spans="1:8" x14ac:dyDescent="0.25">
      <c r="A6" s="39" t="s">
        <v>2</v>
      </c>
      <c r="B6" s="39"/>
      <c r="C6" s="39"/>
      <c r="D6" s="39"/>
      <c r="E6" s="39"/>
      <c r="F6" s="39"/>
      <c r="G6" s="39"/>
      <c r="H6" s="39"/>
    </row>
    <row r="7" spans="1:8" ht="3.75" customHeight="1" x14ac:dyDescent="0.25">
      <c r="A7" s="2"/>
    </row>
    <row r="8" spans="1:8" ht="47.25" customHeight="1" x14ac:dyDescent="0.25">
      <c r="A8" s="23" t="s">
        <v>20</v>
      </c>
      <c r="B8" s="23" t="s">
        <v>3</v>
      </c>
      <c r="C8" s="23" t="s">
        <v>21</v>
      </c>
      <c r="D8" s="23" t="s">
        <v>22</v>
      </c>
      <c r="E8" s="23" t="s">
        <v>23</v>
      </c>
      <c r="F8" s="23" t="s">
        <v>24</v>
      </c>
      <c r="G8" s="23" t="s">
        <v>25</v>
      </c>
      <c r="H8" s="23" t="s">
        <v>26</v>
      </c>
    </row>
    <row r="9" spans="1:8" ht="51" customHeight="1" x14ac:dyDescent="0.35">
      <c r="A9" s="37" t="s">
        <v>39</v>
      </c>
      <c r="B9" s="38" t="s">
        <v>27</v>
      </c>
      <c r="C9" s="38" t="s">
        <v>27</v>
      </c>
      <c r="D9" s="38" t="s">
        <v>27</v>
      </c>
      <c r="E9" s="38" t="s">
        <v>27</v>
      </c>
      <c r="F9" s="38" t="s">
        <v>27</v>
      </c>
      <c r="G9" s="27"/>
      <c r="H9" s="16">
        <f>H25+H29+H49+H54+H59</f>
        <v>1362839.7999999998</v>
      </c>
    </row>
    <row r="10" spans="1:8" ht="18" customHeight="1" x14ac:dyDescent="0.3">
      <c r="A10" s="46" t="s">
        <v>4</v>
      </c>
      <c r="B10" s="47"/>
      <c r="C10" s="47"/>
      <c r="D10" s="47"/>
      <c r="E10" s="47"/>
      <c r="F10" s="47"/>
      <c r="G10" s="47"/>
      <c r="H10" s="47"/>
    </row>
    <row r="11" spans="1:8" ht="19.5" customHeight="1" x14ac:dyDescent="0.3">
      <c r="A11" s="26">
        <v>1</v>
      </c>
      <c r="B11" s="28" t="s">
        <v>38</v>
      </c>
      <c r="C11" s="26" t="s">
        <v>6</v>
      </c>
      <c r="D11" s="26">
        <v>84</v>
      </c>
      <c r="E11" s="26">
        <v>1980</v>
      </c>
      <c r="F11" s="26">
        <v>1</v>
      </c>
      <c r="G11" s="40">
        <v>119214.9</v>
      </c>
      <c r="H11" s="3">
        <v>119214.9</v>
      </c>
    </row>
    <row r="12" spans="1:8" ht="30" customHeight="1" x14ac:dyDescent="0.35">
      <c r="A12" s="27" t="s">
        <v>27</v>
      </c>
      <c r="B12" s="4" t="s">
        <v>28</v>
      </c>
      <c r="C12" s="27" t="s">
        <v>27</v>
      </c>
      <c r="D12" s="27" t="s">
        <v>27</v>
      </c>
      <c r="E12" s="27" t="s">
        <v>27</v>
      </c>
      <c r="F12" s="27" t="s">
        <v>27</v>
      </c>
      <c r="G12" s="41"/>
      <c r="H12" s="5">
        <v>77474.8</v>
      </c>
    </row>
    <row r="13" spans="1:8" ht="18.75" customHeight="1" x14ac:dyDescent="0.3">
      <c r="A13" s="26">
        <v>2</v>
      </c>
      <c r="B13" s="6" t="s">
        <v>29</v>
      </c>
      <c r="C13" s="26" t="s">
        <v>6</v>
      </c>
      <c r="D13" s="26">
        <v>84</v>
      </c>
      <c r="E13" s="26">
        <v>1986</v>
      </c>
      <c r="F13" s="26">
        <v>1</v>
      </c>
      <c r="G13" s="42">
        <f>H13</f>
        <v>76493</v>
      </c>
      <c r="H13" s="3">
        <v>76493</v>
      </c>
    </row>
    <row r="14" spans="1:8" ht="34.200000000000003" x14ac:dyDescent="0.35">
      <c r="A14" s="27" t="s">
        <v>27</v>
      </c>
      <c r="B14" s="4" t="s">
        <v>28</v>
      </c>
      <c r="C14" s="27" t="s">
        <v>27</v>
      </c>
      <c r="D14" s="27" t="s">
        <v>27</v>
      </c>
      <c r="E14" s="27" t="s">
        <v>27</v>
      </c>
      <c r="F14" s="27" t="s">
        <v>27</v>
      </c>
      <c r="G14" s="43"/>
      <c r="H14" s="5">
        <v>76493</v>
      </c>
    </row>
    <row r="15" spans="1:8" ht="16.8" x14ac:dyDescent="0.3">
      <c r="A15" s="26">
        <v>3</v>
      </c>
      <c r="B15" s="6" t="s">
        <v>7</v>
      </c>
      <c r="C15" s="26" t="s">
        <v>6</v>
      </c>
      <c r="D15" s="26">
        <v>84</v>
      </c>
      <c r="E15" s="26">
        <v>1981</v>
      </c>
      <c r="F15" s="26">
        <v>1</v>
      </c>
      <c r="G15" s="42">
        <f>H15</f>
        <v>118610.5</v>
      </c>
      <c r="H15" s="3">
        <v>118610.5</v>
      </c>
    </row>
    <row r="16" spans="1:8" ht="34.200000000000003" x14ac:dyDescent="0.35">
      <c r="A16" s="27" t="s">
        <v>27</v>
      </c>
      <c r="B16" s="4" t="s">
        <v>30</v>
      </c>
      <c r="C16" s="27" t="s">
        <v>27</v>
      </c>
      <c r="D16" s="27" t="s">
        <v>27</v>
      </c>
      <c r="E16" s="27" t="s">
        <v>27</v>
      </c>
      <c r="F16" s="27" t="s">
        <v>27</v>
      </c>
      <c r="G16" s="43"/>
      <c r="H16" s="5">
        <v>118610.5</v>
      </c>
    </row>
    <row r="17" spans="1:9" ht="16.5" customHeight="1" x14ac:dyDescent="0.3">
      <c r="A17" s="26">
        <v>4</v>
      </c>
      <c r="B17" s="17" t="s">
        <v>8</v>
      </c>
      <c r="C17" s="26" t="s">
        <v>9</v>
      </c>
      <c r="D17" s="26" t="s">
        <v>10</v>
      </c>
      <c r="E17" s="26">
        <v>1962</v>
      </c>
      <c r="F17" s="26" t="s">
        <v>27</v>
      </c>
      <c r="G17" s="42">
        <f>11026.6</f>
        <v>11026.6</v>
      </c>
      <c r="H17" s="3">
        <v>11026.6</v>
      </c>
    </row>
    <row r="18" spans="1:9" ht="34.200000000000003" x14ac:dyDescent="0.35">
      <c r="A18" s="27" t="s">
        <v>27</v>
      </c>
      <c r="B18" s="4" t="s">
        <v>28</v>
      </c>
      <c r="C18" s="27" t="s">
        <v>27</v>
      </c>
      <c r="D18" s="27" t="s">
        <v>27</v>
      </c>
      <c r="E18" s="27" t="s">
        <v>27</v>
      </c>
      <c r="F18" s="27" t="s">
        <v>27</v>
      </c>
      <c r="G18" s="43"/>
      <c r="H18" s="5">
        <v>11026.6</v>
      </c>
    </row>
    <row r="19" spans="1:9" ht="16.8" x14ac:dyDescent="0.3">
      <c r="A19" s="26">
        <v>5</v>
      </c>
      <c r="B19" s="6" t="s">
        <v>11</v>
      </c>
      <c r="C19" s="26" t="s">
        <v>9</v>
      </c>
      <c r="D19" s="26" t="s">
        <v>10</v>
      </c>
      <c r="E19" s="26">
        <v>1961</v>
      </c>
      <c r="F19" s="26" t="s">
        <v>27</v>
      </c>
      <c r="G19" s="42">
        <f>H19</f>
        <v>11136.7</v>
      </c>
      <c r="H19" s="3">
        <v>11136.7</v>
      </c>
    </row>
    <row r="20" spans="1:9" ht="34.200000000000003" x14ac:dyDescent="0.35">
      <c r="A20" s="27" t="s">
        <v>27</v>
      </c>
      <c r="B20" s="4" t="s">
        <v>30</v>
      </c>
      <c r="C20" s="27" t="s">
        <v>27</v>
      </c>
      <c r="D20" s="27" t="s">
        <v>27</v>
      </c>
      <c r="E20" s="27" t="s">
        <v>27</v>
      </c>
      <c r="F20" s="27" t="s">
        <v>27</v>
      </c>
      <c r="G20" s="43"/>
      <c r="H20" s="5">
        <v>11136.7</v>
      </c>
    </row>
    <row r="21" spans="1:9" ht="15" customHeight="1" x14ac:dyDescent="0.3">
      <c r="A21" s="26">
        <v>6</v>
      </c>
      <c r="B21" s="17" t="s">
        <v>12</v>
      </c>
      <c r="C21" s="26" t="s">
        <v>9</v>
      </c>
      <c r="D21" s="26" t="s">
        <v>10</v>
      </c>
      <c r="E21" s="26">
        <v>1962</v>
      </c>
      <c r="F21" s="26" t="s">
        <v>27</v>
      </c>
      <c r="G21" s="42">
        <f>H21</f>
        <v>11031.8</v>
      </c>
      <c r="H21" s="3">
        <v>11031.8</v>
      </c>
    </row>
    <row r="22" spans="1:9" ht="34.200000000000003" x14ac:dyDescent="0.35">
      <c r="A22" s="27" t="s">
        <v>27</v>
      </c>
      <c r="B22" s="4" t="s">
        <v>28</v>
      </c>
      <c r="C22" s="27" t="s">
        <v>27</v>
      </c>
      <c r="D22" s="27" t="s">
        <v>27</v>
      </c>
      <c r="E22" s="27" t="s">
        <v>27</v>
      </c>
      <c r="F22" s="27" t="s">
        <v>27</v>
      </c>
      <c r="G22" s="43"/>
      <c r="H22" s="5">
        <v>11031.8</v>
      </c>
    </row>
    <row r="23" spans="1:9" ht="17.399999999999999" x14ac:dyDescent="0.35">
      <c r="A23" s="27" t="s">
        <v>27</v>
      </c>
      <c r="B23" s="6" t="s">
        <v>13</v>
      </c>
      <c r="C23" s="26" t="s">
        <v>9</v>
      </c>
      <c r="D23" s="26" t="s">
        <v>10</v>
      </c>
      <c r="E23" s="26">
        <v>1963</v>
      </c>
      <c r="F23" s="27" t="s">
        <v>27</v>
      </c>
      <c r="G23" s="42">
        <f>H23</f>
        <v>11192.7</v>
      </c>
      <c r="H23" s="3">
        <v>11192.7</v>
      </c>
    </row>
    <row r="24" spans="1:9" ht="34.200000000000003" x14ac:dyDescent="0.35">
      <c r="A24" s="26">
        <v>7</v>
      </c>
      <c r="B24" s="4" t="s">
        <v>28</v>
      </c>
      <c r="C24" s="27" t="s">
        <v>27</v>
      </c>
      <c r="D24" s="27" t="s">
        <v>27</v>
      </c>
      <c r="E24" s="27" t="s">
        <v>27</v>
      </c>
      <c r="F24" s="27" t="s">
        <v>27</v>
      </c>
      <c r="G24" s="43"/>
      <c r="H24" s="5">
        <v>11192.7</v>
      </c>
    </row>
    <row r="25" spans="1:9" ht="17.399999999999999" x14ac:dyDescent="0.35">
      <c r="A25" s="27" t="s">
        <v>27</v>
      </c>
      <c r="B25" s="17" t="s">
        <v>42</v>
      </c>
      <c r="C25" s="27" t="s">
        <v>27</v>
      </c>
      <c r="D25" s="27" t="s">
        <v>27</v>
      </c>
      <c r="E25" s="27" t="s">
        <v>27</v>
      </c>
      <c r="F25" s="7">
        <v>3</v>
      </c>
      <c r="G25" s="8">
        <f>SUM(G11:G24)</f>
        <v>358706.2</v>
      </c>
      <c r="H25" s="3">
        <f>H11+H13+H15+H17+H19+H21+H23</f>
        <v>358706.2</v>
      </c>
    </row>
    <row r="26" spans="1:9" ht="17.399999999999999" x14ac:dyDescent="0.35">
      <c r="A26" s="45" t="s">
        <v>15</v>
      </c>
      <c r="B26" s="38"/>
      <c r="C26" s="38"/>
      <c r="D26" s="38"/>
      <c r="E26" s="38"/>
      <c r="F26" s="38"/>
      <c r="G26" s="38"/>
      <c r="H26" s="38"/>
    </row>
    <row r="27" spans="1:9" ht="16.5" customHeight="1" x14ac:dyDescent="0.3">
      <c r="A27" s="26">
        <v>8</v>
      </c>
      <c r="B27" s="28" t="s">
        <v>8</v>
      </c>
      <c r="C27" s="26" t="s">
        <v>6</v>
      </c>
      <c r="D27" s="26" t="s">
        <v>10</v>
      </c>
      <c r="E27" s="26">
        <v>1962</v>
      </c>
      <c r="F27" s="26">
        <v>1</v>
      </c>
      <c r="G27" s="35">
        <f>H27</f>
        <v>81200.399999999994</v>
      </c>
      <c r="H27" s="11">
        <v>81200.399999999994</v>
      </c>
    </row>
    <row r="28" spans="1:9" ht="34.200000000000003" x14ac:dyDescent="0.35">
      <c r="A28" s="27" t="s">
        <v>27</v>
      </c>
      <c r="B28" s="4" t="s">
        <v>28</v>
      </c>
      <c r="C28" s="27" t="s">
        <v>27</v>
      </c>
      <c r="D28" s="27" t="s">
        <v>27</v>
      </c>
      <c r="E28" s="27" t="s">
        <v>27</v>
      </c>
      <c r="F28" s="27" t="s">
        <v>27</v>
      </c>
      <c r="G28" s="36"/>
      <c r="H28" s="21">
        <f>20766.7+18693.6</f>
        <v>39460.300000000003</v>
      </c>
    </row>
    <row r="29" spans="1:9" ht="17.399999999999999" x14ac:dyDescent="0.35">
      <c r="A29" s="27" t="s">
        <v>27</v>
      </c>
      <c r="B29" s="6" t="s">
        <v>14</v>
      </c>
      <c r="C29" s="27" t="s">
        <v>27</v>
      </c>
      <c r="D29" s="27" t="s">
        <v>27</v>
      </c>
      <c r="E29" s="27" t="s">
        <v>27</v>
      </c>
      <c r="F29" s="18">
        <v>1</v>
      </c>
      <c r="G29" s="18"/>
      <c r="H29" s="3">
        <f>H27</f>
        <v>81200.399999999994</v>
      </c>
    </row>
    <row r="30" spans="1:9" ht="17.399999999999999" x14ac:dyDescent="0.35">
      <c r="A30" s="45" t="s">
        <v>17</v>
      </c>
      <c r="B30" s="38"/>
      <c r="C30" s="38"/>
      <c r="D30" s="38"/>
      <c r="E30" s="38"/>
      <c r="F30" s="38"/>
      <c r="G30" s="38"/>
      <c r="H30" s="38"/>
    </row>
    <row r="31" spans="1:9" ht="16.8" x14ac:dyDescent="0.3">
      <c r="A31" s="9">
        <v>9</v>
      </c>
      <c r="B31" s="10" t="s">
        <v>37</v>
      </c>
      <c r="C31" s="9" t="s">
        <v>6</v>
      </c>
      <c r="D31" s="9" t="s">
        <v>16</v>
      </c>
      <c r="E31" s="9">
        <v>1954</v>
      </c>
      <c r="F31" s="9">
        <v>1</v>
      </c>
      <c r="G31" s="35">
        <f>53665.2+5388.2</f>
        <v>59053.399999999994</v>
      </c>
      <c r="H31" s="11">
        <f>30850.1+22561.4+253.7+5388.2</f>
        <v>59053.399999999994</v>
      </c>
    </row>
    <row r="32" spans="1:9" ht="31.5" customHeight="1" x14ac:dyDescent="0.35">
      <c r="A32" s="12" t="s">
        <v>27</v>
      </c>
      <c r="B32" s="13" t="s">
        <v>28</v>
      </c>
      <c r="C32" s="12" t="s">
        <v>27</v>
      </c>
      <c r="D32" s="12" t="s">
        <v>27</v>
      </c>
      <c r="E32" s="12" t="s">
        <v>27</v>
      </c>
      <c r="F32" s="12" t="s">
        <v>27</v>
      </c>
      <c r="G32" s="36"/>
      <c r="H32" s="14">
        <f>30378.2+5272</f>
        <v>35650.199999999997</v>
      </c>
      <c r="I32" s="22"/>
    </row>
    <row r="33" spans="1:12" ht="16.8" x14ac:dyDescent="0.3">
      <c r="A33" s="9">
        <v>10</v>
      </c>
      <c r="B33" s="10" t="s">
        <v>11</v>
      </c>
      <c r="C33" s="9" t="s">
        <v>6</v>
      </c>
      <c r="D33" s="9" t="s">
        <v>10</v>
      </c>
      <c r="E33" s="9">
        <v>1961</v>
      </c>
      <c r="F33" s="9">
        <v>1</v>
      </c>
      <c r="G33" s="35">
        <f>101527.3+2061.4</f>
        <v>103588.7</v>
      </c>
      <c r="H33" s="11">
        <f>58364.1+42683.2+480+2061.4</f>
        <v>103588.69999999998</v>
      </c>
    </row>
    <row r="34" spans="1:12" ht="30.75" customHeight="1" x14ac:dyDescent="0.35">
      <c r="A34" s="12" t="s">
        <v>27</v>
      </c>
      <c r="B34" s="13" t="s">
        <v>28</v>
      </c>
      <c r="C34" s="12" t="s">
        <v>27</v>
      </c>
      <c r="D34" s="12" t="s">
        <v>27</v>
      </c>
      <c r="E34" s="12" t="s">
        <v>27</v>
      </c>
      <c r="F34" s="12" t="s">
        <v>27</v>
      </c>
      <c r="G34" s="36"/>
      <c r="H34" s="14">
        <f>53327.6+9177.7</f>
        <v>62505.3</v>
      </c>
      <c r="I34" s="22"/>
    </row>
    <row r="35" spans="1:12" ht="16.8" x14ac:dyDescent="0.3">
      <c r="A35" s="9">
        <v>11</v>
      </c>
      <c r="B35" s="10" t="s">
        <v>12</v>
      </c>
      <c r="C35" s="9" t="s">
        <v>6</v>
      </c>
      <c r="D35" s="9" t="s">
        <v>10</v>
      </c>
      <c r="E35" s="9">
        <v>1961</v>
      </c>
      <c r="F35" s="9">
        <v>1</v>
      </c>
      <c r="G35" s="35">
        <f>37104.2+3725.3</f>
        <v>40829.5</v>
      </c>
      <c r="H35" s="11">
        <f>21329.8+15599+175.4+3725.3</f>
        <v>40829.500000000007</v>
      </c>
    </row>
    <row r="36" spans="1:12" ht="30.75" customHeight="1" x14ac:dyDescent="0.35">
      <c r="A36" s="12" t="s">
        <v>27</v>
      </c>
      <c r="B36" s="13" t="s">
        <v>28</v>
      </c>
      <c r="C36" s="12" t="s">
        <v>27</v>
      </c>
      <c r="D36" s="12" t="s">
        <v>27</v>
      </c>
      <c r="E36" s="12" t="s">
        <v>27</v>
      </c>
      <c r="F36" s="12" t="s">
        <v>27</v>
      </c>
      <c r="G36" s="36"/>
      <c r="H36" s="14">
        <f>21041.8+3577.1</f>
        <v>24618.899999999998</v>
      </c>
      <c r="I36" s="22"/>
    </row>
    <row r="37" spans="1:12" ht="16.8" x14ac:dyDescent="0.3">
      <c r="A37" s="9">
        <v>12</v>
      </c>
      <c r="B37" s="10" t="s">
        <v>13</v>
      </c>
      <c r="C37" s="9" t="s">
        <v>6</v>
      </c>
      <c r="D37" s="9" t="s">
        <v>10</v>
      </c>
      <c r="E37" s="9">
        <v>1961</v>
      </c>
      <c r="F37" s="9">
        <v>1</v>
      </c>
      <c r="G37" s="35">
        <f>21110.3+1925.1</f>
        <v>23035.399999999998</v>
      </c>
      <c r="H37" s="11">
        <f>12935.8+8083.6+90.9+1925.1</f>
        <v>23035.4</v>
      </c>
    </row>
    <row r="38" spans="1:12" ht="30.75" customHeight="1" x14ac:dyDescent="0.35">
      <c r="A38" s="12" t="s">
        <v>27</v>
      </c>
      <c r="B38" s="13" t="s">
        <v>28</v>
      </c>
      <c r="C38" s="12" t="s">
        <v>27</v>
      </c>
      <c r="D38" s="12" t="s">
        <v>27</v>
      </c>
      <c r="E38" s="12" t="s">
        <v>27</v>
      </c>
      <c r="F38" s="12" t="s">
        <v>27</v>
      </c>
      <c r="G38" s="36"/>
      <c r="H38" s="14">
        <f>11980.9+1824.5</f>
        <v>13805.4</v>
      </c>
      <c r="I38" s="22"/>
    </row>
    <row r="39" spans="1:12" ht="16.8" x14ac:dyDescent="0.3">
      <c r="A39" s="9">
        <v>13</v>
      </c>
      <c r="B39" s="10" t="s">
        <v>31</v>
      </c>
      <c r="C39" s="9" t="s">
        <v>9</v>
      </c>
      <c r="D39" s="9">
        <v>84</v>
      </c>
      <c r="E39" s="9">
        <v>1981</v>
      </c>
      <c r="F39" s="9"/>
      <c r="G39" s="35">
        <v>7526.8</v>
      </c>
      <c r="H39" s="11">
        <f>H40</f>
        <v>7526.8</v>
      </c>
    </row>
    <row r="40" spans="1:12" ht="30" customHeight="1" x14ac:dyDescent="0.35">
      <c r="A40" s="12"/>
      <c r="B40" s="13" t="s">
        <v>28</v>
      </c>
      <c r="C40" s="12"/>
      <c r="D40" s="12"/>
      <c r="E40" s="12"/>
      <c r="F40" s="12"/>
      <c r="G40" s="36"/>
      <c r="H40" s="14">
        <v>7526.8</v>
      </c>
    </row>
    <row r="41" spans="1:12" ht="16.8" x14ac:dyDescent="0.3">
      <c r="A41" s="9">
        <v>14</v>
      </c>
      <c r="B41" s="10" t="s">
        <v>18</v>
      </c>
      <c r="C41" s="25" t="s">
        <v>9</v>
      </c>
      <c r="D41" s="9" t="s">
        <v>19</v>
      </c>
      <c r="E41" s="9">
        <v>1981</v>
      </c>
      <c r="F41" s="9"/>
      <c r="G41" s="35">
        <v>7626.5</v>
      </c>
      <c r="H41" s="11">
        <f>H42</f>
        <v>7626.5</v>
      </c>
    </row>
    <row r="42" spans="1:12" ht="30" customHeight="1" x14ac:dyDescent="0.35">
      <c r="A42" s="12" t="s">
        <v>27</v>
      </c>
      <c r="B42" s="13" t="s">
        <v>5</v>
      </c>
      <c r="C42" s="12" t="s">
        <v>27</v>
      </c>
      <c r="D42" s="12" t="s">
        <v>27</v>
      </c>
      <c r="E42" s="12" t="s">
        <v>27</v>
      </c>
      <c r="F42" s="12" t="s">
        <v>27</v>
      </c>
      <c r="G42" s="36"/>
      <c r="H42" s="14">
        <v>7626.5</v>
      </c>
    </row>
    <row r="43" spans="1:12" ht="16.8" x14ac:dyDescent="0.3">
      <c r="A43" s="9">
        <v>15</v>
      </c>
      <c r="B43" s="10" t="s">
        <v>32</v>
      </c>
      <c r="C43" s="9" t="s">
        <v>41</v>
      </c>
      <c r="D43" s="9" t="s">
        <v>16</v>
      </c>
      <c r="E43" s="9">
        <v>1957</v>
      </c>
      <c r="F43" s="9"/>
      <c r="G43" s="35">
        <v>26578.400000000001</v>
      </c>
      <c r="H43" s="11">
        <f>H44</f>
        <v>22379.5</v>
      </c>
    </row>
    <row r="44" spans="1:12" ht="34.200000000000003" x14ac:dyDescent="0.35">
      <c r="A44" s="12" t="s">
        <v>27</v>
      </c>
      <c r="B44" s="13" t="s">
        <v>28</v>
      </c>
      <c r="C44" s="12" t="s">
        <v>27</v>
      </c>
      <c r="D44" s="12" t="s">
        <v>27</v>
      </c>
      <c r="E44" s="12" t="s">
        <v>27</v>
      </c>
      <c r="F44" s="12" t="s">
        <v>27</v>
      </c>
      <c r="G44" s="36"/>
      <c r="H44" s="14">
        <v>22379.5</v>
      </c>
    </row>
    <row r="45" spans="1:12" ht="16.8" x14ac:dyDescent="0.3">
      <c r="A45" s="9">
        <v>16</v>
      </c>
      <c r="B45" s="10" t="s">
        <v>33</v>
      </c>
      <c r="C45" s="9" t="s">
        <v>9</v>
      </c>
      <c r="D45" s="9">
        <v>84</v>
      </c>
      <c r="E45" s="9">
        <v>1980</v>
      </c>
      <c r="F45" s="9"/>
      <c r="G45" s="35">
        <v>7622.2</v>
      </c>
      <c r="H45" s="11">
        <v>7622.2</v>
      </c>
    </row>
    <row r="46" spans="1:12" ht="34.200000000000003" x14ac:dyDescent="0.35">
      <c r="A46" s="12" t="s">
        <v>27</v>
      </c>
      <c r="B46" s="13" t="s">
        <v>28</v>
      </c>
      <c r="C46" s="12" t="s">
        <v>27</v>
      </c>
      <c r="D46" s="12" t="s">
        <v>27</v>
      </c>
      <c r="E46" s="12" t="s">
        <v>27</v>
      </c>
      <c r="F46" s="12" t="s">
        <v>27</v>
      </c>
      <c r="G46" s="36"/>
      <c r="H46" s="14">
        <v>7622.2</v>
      </c>
    </row>
    <row r="47" spans="1:12" ht="16.8" x14ac:dyDescent="0.3">
      <c r="A47" s="9">
        <v>17</v>
      </c>
      <c r="B47" s="13" t="s">
        <v>34</v>
      </c>
      <c r="C47" s="9" t="s">
        <v>9</v>
      </c>
      <c r="D47" s="9" t="s">
        <v>35</v>
      </c>
      <c r="E47" s="9">
        <v>1995</v>
      </c>
      <c r="F47" s="9"/>
      <c r="G47" s="35">
        <f>H47</f>
        <v>5764.6</v>
      </c>
      <c r="H47" s="11">
        <v>5764.6</v>
      </c>
    </row>
    <row r="48" spans="1:12" ht="34.200000000000003" x14ac:dyDescent="0.35">
      <c r="A48" s="12" t="s">
        <v>27</v>
      </c>
      <c r="B48" s="13" t="s">
        <v>28</v>
      </c>
      <c r="C48" s="12" t="s">
        <v>27</v>
      </c>
      <c r="D48" s="12" t="s">
        <v>27</v>
      </c>
      <c r="E48" s="12" t="s">
        <v>27</v>
      </c>
      <c r="F48" s="12" t="s">
        <v>27</v>
      </c>
      <c r="G48" s="36"/>
      <c r="H48" s="14">
        <v>5764.6</v>
      </c>
      <c r="K48" s="22"/>
      <c r="L48" s="22"/>
    </row>
    <row r="49" spans="1:13" ht="17.399999999999999" x14ac:dyDescent="0.35">
      <c r="A49" s="12" t="s">
        <v>27</v>
      </c>
      <c r="B49" s="10" t="s">
        <v>14</v>
      </c>
      <c r="C49" s="12" t="s">
        <v>27</v>
      </c>
      <c r="D49" s="12" t="s">
        <v>27</v>
      </c>
      <c r="E49" s="12" t="s">
        <v>27</v>
      </c>
      <c r="F49" s="19">
        <f>SUM(F31:F48)</f>
        <v>4</v>
      </c>
      <c r="G49" s="20">
        <f>SUM(G31:G48)</f>
        <v>281625.49999999994</v>
      </c>
      <c r="H49" s="11">
        <f>H31+H33+H35+H37+H39+H41+H43+H45+H47</f>
        <v>277426.59999999992</v>
      </c>
      <c r="I49" s="22"/>
      <c r="J49" s="22"/>
      <c r="K49" s="22"/>
      <c r="L49" s="29"/>
      <c r="M49" s="29"/>
    </row>
    <row r="50" spans="1:13" ht="17.399999999999999" x14ac:dyDescent="0.35">
      <c r="A50" s="45" t="s">
        <v>36</v>
      </c>
      <c r="B50" s="38"/>
      <c r="C50" s="38"/>
      <c r="D50" s="38"/>
      <c r="E50" s="38"/>
      <c r="F50" s="38"/>
      <c r="G50" s="38"/>
      <c r="H50" s="38"/>
    </row>
    <row r="51" spans="1:13" ht="16.8" x14ac:dyDescent="0.3">
      <c r="A51" s="9">
        <v>18</v>
      </c>
      <c r="B51" s="10" t="s">
        <v>43</v>
      </c>
      <c r="C51" s="9" t="s">
        <v>6</v>
      </c>
      <c r="D51" s="9"/>
      <c r="E51" s="9"/>
      <c r="F51" s="9">
        <v>3</v>
      </c>
      <c r="G51" s="35">
        <v>321161</v>
      </c>
      <c r="H51" s="31">
        <v>298781.5</v>
      </c>
    </row>
    <row r="52" spans="1:13" ht="16.8" x14ac:dyDescent="0.3">
      <c r="A52" s="9">
        <v>19</v>
      </c>
      <c r="B52" s="10" t="s">
        <v>44</v>
      </c>
      <c r="C52" s="9" t="s">
        <v>9</v>
      </c>
      <c r="D52" s="9"/>
      <c r="E52" s="9"/>
      <c r="F52" s="9"/>
      <c r="G52" s="35"/>
      <c r="H52" s="32"/>
    </row>
    <row r="53" spans="1:13" ht="34.200000000000003" x14ac:dyDescent="0.35">
      <c r="A53" s="12" t="s">
        <v>27</v>
      </c>
      <c r="B53" s="13" t="s">
        <v>28</v>
      </c>
      <c r="C53" s="12" t="s">
        <v>27</v>
      </c>
      <c r="D53" s="12" t="s">
        <v>27</v>
      </c>
      <c r="E53" s="12" t="s">
        <v>27</v>
      </c>
      <c r="F53" s="12" t="s">
        <v>27</v>
      </c>
      <c r="G53" s="36"/>
      <c r="H53" s="14">
        <v>60638.6</v>
      </c>
    </row>
    <row r="54" spans="1:13" ht="17.399999999999999" x14ac:dyDescent="0.35">
      <c r="A54" s="12" t="s">
        <v>27</v>
      </c>
      <c r="B54" s="10" t="s">
        <v>14</v>
      </c>
      <c r="C54" s="12" t="s">
        <v>27</v>
      </c>
      <c r="D54" s="12" t="s">
        <v>27</v>
      </c>
      <c r="E54" s="12" t="s">
        <v>27</v>
      </c>
      <c r="F54" s="19">
        <v>3</v>
      </c>
      <c r="G54" s="20">
        <f>SUM(G51:G53)</f>
        <v>321161</v>
      </c>
      <c r="H54" s="11">
        <f>H51</f>
        <v>298781.5</v>
      </c>
    </row>
    <row r="55" spans="1:13" ht="17.399999999999999" x14ac:dyDescent="0.35">
      <c r="A55" s="33" t="s">
        <v>40</v>
      </c>
      <c r="B55" s="34"/>
      <c r="C55" s="34"/>
      <c r="D55" s="34"/>
      <c r="E55" s="34"/>
      <c r="F55" s="34"/>
      <c r="G55" s="34"/>
      <c r="H55" s="34"/>
    </row>
    <row r="56" spans="1:13" ht="16.8" x14ac:dyDescent="0.3">
      <c r="A56" s="9">
        <v>20</v>
      </c>
      <c r="B56" s="10" t="s">
        <v>43</v>
      </c>
      <c r="C56" s="9" t="s">
        <v>6</v>
      </c>
      <c r="D56" s="9"/>
      <c r="E56" s="9"/>
      <c r="F56" s="9">
        <v>3</v>
      </c>
      <c r="G56" s="35">
        <v>346725.1</v>
      </c>
      <c r="H56" s="31">
        <v>346725.1</v>
      </c>
    </row>
    <row r="57" spans="1:13" ht="16.8" x14ac:dyDescent="0.3">
      <c r="A57" s="9">
        <v>21</v>
      </c>
      <c r="B57" s="10" t="s">
        <v>45</v>
      </c>
      <c r="C57" s="9" t="s">
        <v>9</v>
      </c>
      <c r="D57" s="9"/>
      <c r="E57" s="9"/>
      <c r="F57" s="9"/>
      <c r="G57" s="35"/>
      <c r="H57" s="32"/>
    </row>
    <row r="58" spans="1:13" ht="34.200000000000003" x14ac:dyDescent="0.35">
      <c r="A58" s="12"/>
      <c r="B58" s="13" t="s">
        <v>28</v>
      </c>
      <c r="C58" s="12" t="s">
        <v>27</v>
      </c>
      <c r="D58" s="12" t="s">
        <v>27</v>
      </c>
      <c r="E58" s="12" t="s">
        <v>27</v>
      </c>
      <c r="F58" s="12" t="s">
        <v>27</v>
      </c>
      <c r="G58" s="36"/>
      <c r="H58" s="14">
        <v>108582.2</v>
      </c>
    </row>
    <row r="59" spans="1:13" ht="17.399999999999999" x14ac:dyDescent="0.35">
      <c r="A59" s="12" t="s">
        <v>27</v>
      </c>
      <c r="B59" s="6" t="s">
        <v>14</v>
      </c>
      <c r="C59" s="12" t="s">
        <v>27</v>
      </c>
      <c r="D59" s="12" t="s">
        <v>27</v>
      </c>
      <c r="E59" s="12" t="s">
        <v>27</v>
      </c>
      <c r="F59" s="19">
        <v>3</v>
      </c>
      <c r="G59" s="20">
        <f>SUM(G56:G58)</f>
        <v>346725.1</v>
      </c>
      <c r="H59" s="11">
        <f>H56</f>
        <v>346725.1</v>
      </c>
    </row>
    <row r="60" spans="1:13" x14ac:dyDescent="0.25">
      <c r="H60" s="22"/>
    </row>
    <row r="61" spans="1:13" x14ac:dyDescent="0.25">
      <c r="H61" s="24"/>
    </row>
  </sheetData>
  <mergeCells count="32">
    <mergeCell ref="E2:H2"/>
    <mergeCell ref="G43:G44"/>
    <mergeCell ref="G45:G46"/>
    <mergeCell ref="G47:G48"/>
    <mergeCell ref="A50:H50"/>
    <mergeCell ref="G17:G18"/>
    <mergeCell ref="G19:G20"/>
    <mergeCell ref="G21:G22"/>
    <mergeCell ref="G23:G24"/>
    <mergeCell ref="A26:H26"/>
    <mergeCell ref="G27:G28"/>
    <mergeCell ref="A30:H30"/>
    <mergeCell ref="A10:H10"/>
    <mergeCell ref="G35:G36"/>
    <mergeCell ref="A4:H4"/>
    <mergeCell ref="A5:H5"/>
    <mergeCell ref="E1:H1"/>
    <mergeCell ref="H51:H52"/>
    <mergeCell ref="H56:H57"/>
    <mergeCell ref="A55:H55"/>
    <mergeCell ref="G56:G58"/>
    <mergeCell ref="G51:G53"/>
    <mergeCell ref="G37:G38"/>
    <mergeCell ref="G41:G42"/>
    <mergeCell ref="G31:G32"/>
    <mergeCell ref="G33:G34"/>
    <mergeCell ref="G39:G40"/>
    <mergeCell ref="A9:F9"/>
    <mergeCell ref="A6:H6"/>
    <mergeCell ref="G11:G12"/>
    <mergeCell ref="G13:G14"/>
    <mergeCell ref="G15:G16"/>
  </mergeCells>
  <pageMargins left="0.51181102362204722" right="0.31496062992125984" top="0.15748031496062992" bottom="0.15748031496062992" header="0.31496062992125984" footer="0.31496062992125984"/>
  <pageSetup paperSize="9" scale="77" fitToHeight="0" orientation="portrait" r:id="rId1"/>
  <rowBreaks count="1" manualBreakCount="1">
    <brk id="42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2024-09-26T05:34:45Z</dcterms:modified>
</cp:coreProperties>
</file>